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8B985B0-0996-4216-AE02-B94B6EE79570}" xr6:coauthVersionLast="47" xr6:coauthVersionMax="47" xr10:uidLastSave="{00000000-0000-0000-0000-000000000000}"/>
  <bookViews>
    <workbookView xWindow="30525" yWindow="3045" windowWidth="22395" windowHeight="1191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53" l="1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<sst xmlns="http://schemas.openxmlformats.org/spreadsheetml/2006/main" count="2223" uniqueCount="405">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</sst>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M29" sqref="M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-2629402.6666666665</v>
      </c>
      <c r="Y26" s="181">
        <f t="shared" si="14"/>
        <v>-2630013</v>
      </c>
      <c r="Z26" s="217">
        <f>AVERAGE(Y26:Y34)</f>
        <v>-2630632.222222222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/>
      <c r="F29" s="23"/>
      <c r="G29" s="26">
        <f>D29+E29+F29-E28-F28</f>
        <v>2504065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2504065</v>
      </c>
      <c r="O29" s="67">
        <f t="shared" si="3"/>
        <v>130237.90130434782</v>
      </c>
      <c r="P29" s="7">
        <f t="shared" si="6"/>
        <v>2995471.73</v>
      </c>
      <c r="Q29" s="164">
        <f>Q28+N29+1</f>
        <v>2653856.5099999998</v>
      </c>
      <c r="R29" s="29">
        <f t="shared" si="1"/>
        <v>177.13961720053288</v>
      </c>
      <c r="S29" s="5">
        <f>SUM($Q$7:$Q29)/T29</f>
        <v>299071.90130434767</v>
      </c>
      <c r="T29" s="18">
        <v>23</v>
      </c>
      <c r="U29" s="4"/>
      <c r="V29" s="131"/>
      <c r="W29" s="105"/>
      <c r="X29" s="217"/>
      <c r="Y29" s="181">
        <f>Y28-K29-L29-2</f>
        <v>-2631247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6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228353.96833333335</v>
      </c>
      <c r="P30" s="7">
        <f t="shared" si="6"/>
        <v>5480495.2400000002</v>
      </c>
      <c r="Q30" s="164">
        <f>Q29+N30+1</f>
        <v>2653857.5099999998</v>
      </c>
      <c r="R30" s="29">
        <f t="shared" si="1"/>
        <v>235.25354391493019</v>
      </c>
      <c r="S30" s="5">
        <f>SUM($Q$7:$Q30)/T30</f>
        <v>397187.96833333321</v>
      </c>
      <c r="T30" s="18">
        <v>24</v>
      </c>
      <c r="U30" s="4"/>
      <c r="V30" s="131"/>
      <c r="W30" s="105"/>
      <c r="X30" s="217"/>
      <c r="Y30" s="181">
        <f t="shared" si="14"/>
        <v>-2631247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6"/>
        <v>0</v>
      </c>
      <c r="H31" s="132"/>
      <c r="I31" s="25"/>
      <c r="J31" s="25"/>
      <c r="K31" s="170"/>
      <c r="L31" s="171"/>
      <c r="M31" s="153"/>
      <c r="N31" s="149"/>
      <c r="O31" s="67">
        <f>P31/T31</f>
        <v>318620.75</v>
      </c>
      <c r="P31" s="7">
        <f t="shared" si="6"/>
        <v>7965518.75</v>
      </c>
      <c r="Q31" s="164">
        <f t="shared" ref="Q31:Q39" si="17">Q30+N31</f>
        <v>2653857.5099999998</v>
      </c>
      <c r="R31" s="29">
        <f t="shared" si="1"/>
        <v>288.71835649217564</v>
      </c>
      <c r="S31" s="5">
        <f>SUM($Q$7:$Q31)/T31</f>
        <v>487454.74999999983</v>
      </c>
      <c r="T31" s="18">
        <v>25</v>
      </c>
      <c r="U31" s="4"/>
      <c r="V31" s="137"/>
      <c r="W31" s="105"/>
      <c r="X31" s="217"/>
      <c r="Y31" s="181">
        <f t="shared" si="14"/>
        <v>-2631247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401943.93307692307</v>
      </c>
      <c r="P32" s="7">
        <f t="shared" si="6"/>
        <v>10450542.26</v>
      </c>
      <c r="Q32" s="164">
        <f t="shared" si="17"/>
        <v>2653857.5099999998</v>
      </c>
      <c r="R32" s="29">
        <f t="shared" si="1"/>
        <v>338.07049117886379</v>
      </c>
      <c r="S32" s="5">
        <f>SUM($Q$7:$Q32)/T32</f>
        <v>570777.9330769229</v>
      </c>
      <c r="T32" s="18">
        <v>26</v>
      </c>
      <c r="U32" s="27"/>
      <c r="V32" s="137"/>
      <c r="W32" s="105"/>
      <c r="X32" s="217"/>
      <c r="Y32" s="181">
        <f t="shared" si="14"/>
        <v>-2631247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479094.99148148147</v>
      </c>
      <c r="P33" s="7">
        <f t="shared" si="6"/>
        <v>12935564.77</v>
      </c>
      <c r="Q33" s="164">
        <f>Q32+N33-1</f>
        <v>2653856.5099999998</v>
      </c>
      <c r="R33" s="29">
        <f t="shared" si="1"/>
        <v>383.76689024810247</v>
      </c>
      <c r="S33" s="5">
        <f>SUM($Q$7:$Q33)/T33</f>
        <v>647928.99148148135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-2631247</v>
      </c>
      <c r="Z33" s="217">
        <f>AVERAGE(Y33:Y41)</f>
        <v>-2631248.4444444445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550735.29571428569</v>
      </c>
      <c r="P34" s="7">
        <f t="shared" si="6"/>
        <v>15420588.279999999</v>
      </c>
      <c r="Q34" s="164">
        <f>Q33+N34+1</f>
        <v>2653857.5099999998</v>
      </c>
      <c r="R34" s="29">
        <f t="shared" si="1"/>
        <v>426.19928196588688</v>
      </c>
      <c r="S34" s="5">
        <f>SUM($Q$7:$Q34)/T34</f>
        <v>719569.29571428546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4"/>
        <v>-2631247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617434.92379310343</v>
      </c>
      <c r="P35" s="7">
        <f t="shared" si="6"/>
        <v>17905612.789999999</v>
      </c>
      <c r="Q35" s="164">
        <f>Q34+N35+1</f>
        <v>2653858.5099999998</v>
      </c>
      <c r="R35" s="29">
        <f t="shared" si="1"/>
        <v>465.7053222651262</v>
      </c>
      <c r="S35" s="5">
        <f>SUM($Q$7:$Q35)/T35</f>
        <v>786268.9237931032</v>
      </c>
      <c r="T35" s="18">
        <v>29</v>
      </c>
      <c r="U35" s="4"/>
      <c r="V35" s="131"/>
      <c r="W35" s="105"/>
      <c r="X35" s="217"/>
      <c r="Y35" s="181">
        <f>Y34-K35-L35-1</f>
        <v>-2631248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v>-10863</v>
      </c>
      <c r="E36" s="87"/>
      <c r="F36" s="23"/>
      <c r="G36" s="26">
        <f>D36+E36+F36-E35-F35</f>
        <v>-10863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-10863</v>
      </c>
      <c r="O36" s="67">
        <f t="shared" si="3"/>
        <v>679325.80999999994</v>
      </c>
      <c r="P36" s="7">
        <f t="shared" si="6"/>
        <v>20379774.299999997</v>
      </c>
      <c r="Q36" s="164">
        <f>Q35+N36</f>
        <v>2642995.5099999998</v>
      </c>
      <c r="R36" s="29">
        <f t="shared" si="1"/>
        <v>502.36374782330557</v>
      </c>
      <c r="S36" s="5">
        <f>SUM($Q$7:$Q36)/T36+1</f>
        <v>848160.80999999971</v>
      </c>
      <c r="T36" s="18">
        <v>30</v>
      </c>
      <c r="U36" s="4"/>
      <c r="V36" s="136"/>
      <c r="W36" s="105"/>
      <c r="X36" s="217"/>
      <c r="Y36" s="181">
        <f>Y35-K36-L36-1</f>
        <v>-2631249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737223.76806451601</v>
      </c>
      <c r="P37" s="7">
        <f t="shared" si="6"/>
        <v>22853936.809999995</v>
      </c>
      <c r="Q37" s="164">
        <f>Q36+N37+1</f>
        <v>2642996.5099999998</v>
      </c>
      <c r="R37" s="29">
        <f t="shared" si="1"/>
        <v>536.65657868943208</v>
      </c>
      <c r="S37" s="5">
        <f>SUM($Q$7:$Q37)/T37+1</f>
        <v>906058.76806451578</v>
      </c>
      <c r="T37" s="18">
        <v>31</v>
      </c>
      <c r="U37" s="27"/>
      <c r="V37" s="137"/>
      <c r="W37" s="105"/>
      <c r="X37" s="217"/>
      <c r="Y37" s="181">
        <f t="shared" si="14"/>
        <v>-2631249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791503.10374999978</v>
      </c>
      <c r="P38" s="7">
        <f t="shared" si="6"/>
        <v>25328099.319999993</v>
      </c>
      <c r="Q38" s="164">
        <f t="shared" si="17"/>
        <v>2642996.5099999998</v>
      </c>
      <c r="R38" s="29">
        <f t="shared" si="1"/>
        <v>568.80551532866571</v>
      </c>
      <c r="S38" s="5">
        <f>SUM($Q$7:$Q38)/T38</f>
        <v>960337.10374999954</v>
      </c>
      <c r="T38" s="18">
        <v>32</v>
      </c>
      <c r="U38" s="27"/>
      <c r="V38" s="137"/>
      <c r="W38" s="105"/>
      <c r="X38" s="217"/>
      <c r="Y38" s="181">
        <f t="shared" si="14"/>
        <v>-2631249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842492.78272727248</v>
      </c>
      <c r="P39" s="7">
        <f t="shared" si="6"/>
        <v>27802261.829999991</v>
      </c>
      <c r="Q39" s="164">
        <f t="shared" si="17"/>
        <v>2642996.5099999998</v>
      </c>
      <c r="R39" s="29">
        <f t="shared" si="1"/>
        <v>599.00658796644768</v>
      </c>
      <c r="S39" s="5">
        <f>SUM($Q$7:$Q39)/T39</f>
        <v>1011326.7827272722</v>
      </c>
      <c r="T39" s="18">
        <v>33</v>
      </c>
      <c r="U39" s="27"/>
      <c r="V39" s="137"/>
      <c r="W39" s="105"/>
      <c r="X39" s="217"/>
      <c r="Y39" s="181">
        <f t="shared" si="14"/>
        <v>-2631249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890483.03941176436</v>
      </c>
      <c r="P40" s="7">
        <f t="shared" si="6"/>
        <v>30276423.339999989</v>
      </c>
      <c r="Q40" s="164">
        <f>Q39+N40-1</f>
        <v>2642995.5099999998</v>
      </c>
      <c r="R40" s="29">
        <f t="shared" si="1"/>
        <v>627.43110949913182</v>
      </c>
      <c r="S40" s="5">
        <f>SUM($Q$7:$Q40)/T40</f>
        <v>1059317.0394117641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-2631249</v>
      </c>
      <c r="Z40" s="217">
        <f>AVERAGE(Y40:Y48)</f>
        <v>-2631249.222222222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935730.99571428529</v>
      </c>
      <c r="P41" s="7">
        <f t="shared" si="6"/>
        <v>32750584.849999987</v>
      </c>
      <c r="Q41" s="164">
        <f>Q40+N41</f>
        <v>2642995.5099999998</v>
      </c>
      <c r="R41" s="29">
        <f t="shared" si="1"/>
        <v>654.23137265851972</v>
      </c>
      <c r="S41" s="5">
        <f>SUM($Q$7:$Q41)/T41</f>
        <v>1104564.9957142852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-2631249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978465.14888888842</v>
      </c>
      <c r="P42" s="7">
        <f t="shared" si="6"/>
        <v>35224745.359999985</v>
      </c>
      <c r="Q42" s="164">
        <f>Q41+N42-1</f>
        <v>2642994.5099999998</v>
      </c>
      <c r="R42" s="29">
        <f t="shared" si="1"/>
        <v>679.54271585633717</v>
      </c>
      <c r="S42" s="5">
        <f>SUM($Q$7:$Q42)/T42</f>
        <v>1147299.1488888883</v>
      </c>
      <c r="T42" s="18">
        <v>36</v>
      </c>
      <c r="U42" s="138"/>
      <c r="V42" s="131"/>
      <c r="W42" s="105"/>
      <c r="X42" s="217"/>
      <c r="Y42" s="181">
        <f t="shared" si="14"/>
        <v>-2631249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1018822.8072972968</v>
      </c>
      <c r="P43" s="7">
        <f t="shared" si="6"/>
        <v>37696443.869999982</v>
      </c>
      <c r="Q43" s="164">
        <f>Q42+N43</f>
        <v>2640532.5099999998</v>
      </c>
      <c r="R43" s="29">
        <f t="shared" si="1"/>
        <v>703.44646652765232</v>
      </c>
      <c r="S43" s="5">
        <f>SUM($Q$7:$Q43)/T43</f>
        <v>1187656.8072972966</v>
      </c>
      <c r="T43" s="18">
        <v>37</v>
      </c>
      <c r="U43" s="138"/>
      <c r="V43" s="131"/>
      <c r="W43" s="105"/>
      <c r="X43" s="217"/>
      <c r="Y43" s="181">
        <f t="shared" si="14"/>
        <v>-2631249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1057056.4047368416</v>
      </c>
      <c r="P44" s="7">
        <f t="shared" si="6"/>
        <v>40168143.37999998</v>
      </c>
      <c r="Q44" s="164">
        <f>Q43+N44+1</f>
        <v>2640533.5099999998</v>
      </c>
      <c r="R44" s="29">
        <f t="shared" si="1"/>
        <v>726.09214064515527</v>
      </c>
      <c r="S44" s="5">
        <f>SUM($Q$7:$Q44)/T44</f>
        <v>1225890.4047368413</v>
      </c>
      <c r="T44" s="18">
        <v>38</v>
      </c>
      <c r="U44" s="138"/>
      <c r="V44" s="131"/>
      <c r="W44" s="105"/>
      <c r="X44" s="217"/>
      <c r="Y44" s="181">
        <f t="shared" si="14"/>
        <v>-2631249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1093329.3048717943</v>
      </c>
      <c r="P45" s="7">
        <f t="shared" si="6"/>
        <v>42639842.889999978</v>
      </c>
      <c r="Q45" s="164">
        <f t="shared" ref="Q45:Q53" si="20">Q44+N45</f>
        <v>2640533.5099999998</v>
      </c>
      <c r="R45" s="29">
        <f t="shared" si="1"/>
        <v>747.57649814124761</v>
      </c>
      <c r="S45" s="5">
        <f>SUM($Q$7:$Q45)/T45</f>
        <v>1262163.3048717941</v>
      </c>
      <c r="T45" s="18">
        <v>39</v>
      </c>
      <c r="U45" s="138"/>
      <c r="V45" s="131"/>
      <c r="W45" s="105"/>
      <c r="X45" s="217"/>
      <c r="Y45" s="181">
        <f t="shared" si="14"/>
        <v>-2631249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1127788.5599999994</v>
      </c>
      <c r="P46" s="7">
        <f t="shared" si="6"/>
        <v>45111542.399999976</v>
      </c>
      <c r="Q46" s="164">
        <f t="shared" si="20"/>
        <v>2640533.5099999998</v>
      </c>
      <c r="R46" s="29">
        <f t="shared" si="1"/>
        <v>767.98663776253545</v>
      </c>
      <c r="S46" s="5">
        <f>SUM($Q$7:$Q46)/T46</f>
        <v>1296622.5599999991</v>
      </c>
      <c r="T46" s="18">
        <v>40</v>
      </c>
      <c r="U46" s="138"/>
      <c r="V46" s="131"/>
      <c r="W46" s="105"/>
      <c r="X46" s="217"/>
      <c r="Y46" s="181">
        <f t="shared" si="14"/>
        <v>-2631249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1160566.9002439019</v>
      </c>
      <c r="P47" s="7">
        <f t="shared" si="6"/>
        <v>47583242.909999974</v>
      </c>
      <c r="Q47" s="164">
        <f>Q46+N47+1</f>
        <v>2640534.5099999998</v>
      </c>
      <c r="R47" s="29">
        <f t="shared" si="1"/>
        <v>787.40117526321808</v>
      </c>
      <c r="S47" s="5">
        <f>SUM($Q$7:$Q47)/T47</f>
        <v>1329400.9002439016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-2631250</v>
      </c>
      <c r="Z47" s="217">
        <f>AVERAGE(Y47:Y54)</f>
        <v>-2631250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1191784.3433333326</v>
      </c>
      <c r="P48" s="7">
        <f t="shared" si="6"/>
        <v>50054942.419999972</v>
      </c>
      <c r="Q48" s="164">
        <f>Q47+N48-1</f>
        <v>2640533.5099999998</v>
      </c>
      <c r="R48" s="29">
        <f t="shared" si="1"/>
        <v>805.89119687582627</v>
      </c>
      <c r="S48" s="5">
        <f>SUM($Q$7:$Q48)/T48</f>
        <v>1360618.3433333326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-2631250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1221549.8355813946</v>
      </c>
      <c r="P49" s="7">
        <f t="shared" si="6"/>
        <v>52526642.92999997</v>
      </c>
      <c r="Q49" s="164">
        <f>Q48+N49+1</f>
        <v>2640534.5099999998</v>
      </c>
      <c r="R49" s="29">
        <f t="shared" si="1"/>
        <v>823.52123125756339</v>
      </c>
      <c r="S49" s="5">
        <f>SUM($Q$7:$Q49)/T49</f>
        <v>1390383.8355813944</v>
      </c>
      <c r="T49" s="18">
        <v>43</v>
      </c>
      <c r="U49" s="138"/>
      <c r="V49" s="131"/>
      <c r="W49" s="105"/>
      <c r="X49" s="217"/>
      <c r="Y49" s="181">
        <f t="shared" si="14"/>
        <v>-2631250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1249962.3509090901</v>
      </c>
      <c r="P50" s="7">
        <f t="shared" si="6"/>
        <v>54998343.439999968</v>
      </c>
      <c r="Q50" s="164">
        <f>Q49+N50</f>
        <v>2640534.5099999998</v>
      </c>
      <c r="R50" s="29">
        <f t="shared" si="1"/>
        <v>840.34990044013045</v>
      </c>
      <c r="S50" s="5">
        <f>SUM($Q$7:$Q50)/T50</f>
        <v>1418796.3509090899</v>
      </c>
      <c r="T50" s="18">
        <v>44</v>
      </c>
      <c r="U50" s="138"/>
      <c r="V50" s="131"/>
      <c r="W50" s="105"/>
      <c r="X50" s="217"/>
      <c r="Y50" s="181">
        <f t="shared" si="14"/>
        <v>-2631250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1277112.0877777771</v>
      </c>
      <c r="P51" s="7">
        <f t="shared" si="6"/>
        <v>57470043.949999966</v>
      </c>
      <c r="Q51" s="164">
        <f t="shared" si="20"/>
        <v>2640534.5099999998</v>
      </c>
      <c r="R51" s="29">
        <f t="shared" si="1"/>
        <v>856.43062877013915</v>
      </c>
      <c r="S51" s="5">
        <f>SUM($Q$7:$Q51)/T51</f>
        <v>1445946.0877777769</v>
      </c>
      <c r="T51" s="18">
        <v>45</v>
      </c>
      <c r="U51" s="138"/>
      <c r="V51" s="131"/>
      <c r="W51" s="105"/>
      <c r="X51" s="217"/>
      <c r="Y51" s="181">
        <f t="shared" si="14"/>
        <v>-2631250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1303081.401304347</v>
      </c>
      <c r="P52" s="7">
        <f t="shared" si="6"/>
        <v>59941744.459999964</v>
      </c>
      <c r="Q52" s="164">
        <f>Q51+N52</f>
        <v>2640534.5099999998</v>
      </c>
      <c r="R52" s="29">
        <f t="shared" si="1"/>
        <v>871.81219499884332</v>
      </c>
      <c r="S52" s="5">
        <f>SUM($Q$7:$Q52)/T52</f>
        <v>1471915.401304347</v>
      </c>
      <c r="T52" s="18">
        <v>46</v>
      </c>
      <c r="U52" s="138"/>
      <c r="V52" s="131"/>
      <c r="W52" s="105"/>
      <c r="X52" s="217"/>
      <c r="Y52" s="181">
        <f t="shared" si="14"/>
        <v>-2631250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1327945.6376595737</v>
      </c>
      <c r="P53" s="7">
        <f t="shared" si="6"/>
        <v>62413444.969999962</v>
      </c>
      <c r="Q53" s="164">
        <f t="shared" si="20"/>
        <v>2640534.5099999998</v>
      </c>
      <c r="R53" s="29">
        <f t="shared" si="1"/>
        <v>886.53922649441097</v>
      </c>
      <c r="S53" s="5">
        <f>SUM($Q$7:$Q53)/T53</f>
        <v>1496779.6376595737</v>
      </c>
      <c r="T53" s="18">
        <v>47</v>
      </c>
      <c r="U53" s="138"/>
      <c r="V53" s="131"/>
      <c r="W53" s="105"/>
      <c r="X53" s="217"/>
      <c r="Y53" s="181">
        <f t="shared" si="14"/>
        <v>-2631250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1351773.8641666658</v>
      </c>
      <c r="P54" s="7">
        <f t="shared" si="6"/>
        <v>64885145.479999959</v>
      </c>
      <c r="Q54" s="164">
        <f>Q53+N54</f>
        <v>2640534.5099999998</v>
      </c>
      <c r="R54" s="29">
        <f t="shared" si="1"/>
        <v>900.65263167766329</v>
      </c>
      <c r="S54" s="5">
        <f>SUM($Q$7:$Q54)/T54</f>
        <v>1520607.8641666661</v>
      </c>
      <c r="T54" s="18">
        <v>48</v>
      </c>
      <c r="U54" s="138"/>
      <c r="V54" s="131"/>
      <c r="W54" s="105"/>
      <c r="X54" s="217"/>
      <c r="Y54" s="181">
        <f t="shared" si="14"/>
        <v>-2631250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1403267.6247916659</v>
      </c>
      <c r="P55" s="7">
        <f t="shared" si="6"/>
        <v>67356845.989999965</v>
      </c>
      <c r="Q55" s="164">
        <f t="shared" ref="Q55:Q56" si="26">Q54+N55</f>
        <v>2640534.5099999998</v>
      </c>
      <c r="R55" s="29">
        <f t="shared" si="1"/>
        <v>933.23560407954926</v>
      </c>
      <c r="S55" s="5">
        <f>SUM($Q$7:$Q55)/T55</f>
        <v>1575618.9997916662</v>
      </c>
      <c r="T55" s="18">
        <v>48</v>
      </c>
      <c r="U55" s="138"/>
      <c r="V55" s="131"/>
      <c r="W55" s="105"/>
      <c r="X55" s="217"/>
      <c r="Y55" s="181">
        <f t="shared" ref="Y55:Y56" si="27">Y54-K55-L55</f>
        <v>-2631250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1454761.385416666</v>
      </c>
      <c r="P56" s="7">
        <f t="shared" si="6"/>
        <v>69828546.49999997</v>
      </c>
      <c r="Q56" s="164">
        <f t="shared" si="26"/>
        <v>2640534.5099999998</v>
      </c>
      <c r="R56" s="29">
        <f t="shared" si="1"/>
        <v>965.81857648143523</v>
      </c>
      <c r="S56" s="5">
        <f>SUM($Q$7:$Q56)/T56</f>
        <v>1630630.1354166663</v>
      </c>
      <c r="T56" s="18">
        <v>48</v>
      </c>
      <c r="U56" s="138"/>
      <c r="V56" s="131"/>
      <c r="W56" s="105"/>
      <c r="X56" s="217"/>
      <c r="Y56" s="181">
        <f t="shared" si="27"/>
        <v>-2631250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1"/>
  <sheetViews>
    <sheetView topLeftCell="A5778" workbookViewId="0">
      <selection activeCell="D5801" sqref="D580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2026-01-14T10:29:58Z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